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годовое исполн.2023год\"/>
    </mc:Choice>
  </mc:AlternateContent>
  <xr:revisionPtr revIDLastSave="0" documentId="8_{5B16401F-1DDA-4A57-BF0C-E437D01C31AE}" xr6:coauthVersionLast="36" xr6:coauthVersionMax="36" xr10:uidLastSave="{00000000-0000-0000-0000-000000000000}"/>
  <bookViews>
    <workbookView xWindow="1125" yWindow="1125" windowWidth="21600" windowHeight="11385" xr2:uid="{00000000-000D-0000-FFFF-FFFF00000000}"/>
  </bookViews>
  <sheets>
    <sheet name="прил1" sheetId="3" r:id="rId1"/>
  </sheets>
  <definedNames>
    <definedName name="_xlnm._FilterDatabase" localSheetId="0" hidden="1">прил1!$A$12:$E$157</definedName>
    <definedName name="_xlnm.Print_Area" localSheetId="0">прил1!$A$1:$D$160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3" l="1"/>
  <c r="D53" i="3"/>
  <c r="D32" i="3"/>
  <c r="D22" i="3"/>
  <c r="D19" i="3"/>
  <c r="D12" i="3"/>
  <c r="D16" i="3" l="1"/>
  <c r="D51" i="3" l="1"/>
</calcChain>
</file>

<file path=xl/sharedStrings.xml><?xml version="1.0" encoding="utf-8"?>
<sst xmlns="http://schemas.openxmlformats.org/spreadsheetml/2006/main" count="198" uniqueCount="168">
  <si>
    <t>Код бюджетной классификации</t>
  </si>
  <si>
    <t xml:space="preserve">Наименование </t>
  </si>
  <si>
    <t>Кассовое исполнение</t>
  </si>
  <si>
    <t>главного администратора доходов</t>
  </si>
  <si>
    <t>доходов областного бюджета</t>
  </si>
  <si>
    <t>ДОХОДЫ - ВСЕГО</t>
  </si>
  <si>
    <t>048</t>
  </si>
  <si>
    <t>130</t>
  </si>
  <si>
    <t>162</t>
  </si>
  <si>
    <t>182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</si>
  <si>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</si>
  <si>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</si>
  <si>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Транспортный налог с организаций</t>
  </si>
  <si>
    <t>Транспортный налог с физических лиц</t>
  </si>
  <si>
    <t>188</t>
  </si>
  <si>
    <t>023</t>
  </si>
  <si>
    <t>Федеральная служба по надзору в сфере природопользования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</si>
  <si>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</si>
  <si>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</si>
  <si>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</si>
  <si>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</si>
  <si>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1  01  02010  01  0000 110</t>
  </si>
  <si>
    <t>1  01  02020  01  0000 110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</si>
  <si>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</si>
  <si>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1  01  02030  01  0000 110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</si>
  <si>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</si>
  <si>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1  01  02040  01  0000 110</t>
  </si>
  <si>
    <t>1  05  01011  01  0000 110</t>
  </si>
  <si>
    <t>1  06  04011  02  0000 110</t>
  </si>
  <si>
    <t>1  06  04012  02  0000 110</t>
  </si>
  <si>
    <t>_____________________</t>
  </si>
  <si>
    <t>рублей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</si>
  <si>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</si>
  <si>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</si>
  <si>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</si>
  <si>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</si>
  <si>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</si>
  <si>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</si>
  <si>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</si>
  <si>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</si>
  <si>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</si>
  <si>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</si>
  <si>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1  05  02010  02 0000  110</t>
  </si>
  <si>
    <t>Единый налог на вмененный доход для отдельных видов деятельности</t>
  </si>
  <si>
    <t>1  05  03010  01  0000  110</t>
  </si>
  <si>
    <t xml:space="preserve">Единый сельскохозяйственный налог </t>
  </si>
  <si>
    <t>Налог, взимаемый в связи с применением патентной системы налогообложения, зачисляемый в бюджеты муниципальных районов</t>
  </si>
  <si>
    <t>1  05  04020  02  0000  110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</si>
  <si>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</si>
  <si>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1  08  03010  01  0000  110</t>
  </si>
  <si>
    <t>Администрация Чулымского района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</si>
  <si>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</si>
  <si>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</si>
  <si>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</si>
  <si>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</si>
  <si>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</si>
  <si>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</si>
  <si>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1  13  01995  05  0000 130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</si>
  <si>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</si>
  <si>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</si>
  <si>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</si>
  <si>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</si>
  <si>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</si>
  <si>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</si>
  <si>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</si>
  <si>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</si>
  <si>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</si>
  <si>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</si>
  <si>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</si>
  <si>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</si>
  <si>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</si>
  <si>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</si>
  <si>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</si>
  <si>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</si>
  <si>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</si>
  <si>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</si>
  <si>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2 02 25519 05 0000 150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</si>
  <si>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</si>
  <si>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2 18 05010 05 0000 150</t>
  </si>
  <si>
    <t>Доходы бюджетов муниципальных районов от возврата бюджетными учреждениями остатков субсидий прошлых лет</t>
  </si>
  <si>
    <t>1 16 01073 01 0000 140</t>
  </si>
  <si>
    <t>1 16 10123 01 0051 140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</si>
  <si>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</si>
  <si>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1 11 05313 05 0000 120</t>
  </si>
  <si>
    <t>1 17 01050 05 0000 180</t>
  </si>
  <si>
    <t>Невыясненные поступления, зачисляемые в бюджеты муниципальных районов</t>
  </si>
  <si>
    <t xml:space="preserve">к решению сессии сессии Совета депутатов Чулымского района </t>
  </si>
  <si>
    <t>Приложение № 1</t>
  </si>
  <si>
    <t xml:space="preserve">от  г.    №  </t>
  </si>
  <si>
    <t>1 16 01203 01 0000 140</t>
  </si>
  <si>
    <t>1  12  01010  01  6000 120</t>
  </si>
  <si>
    <t>1  12  01041  01  6000 120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</si>
  <si>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</si>
  <si>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</si>
  <si>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1  05  01020 01  0000 110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</si>
  <si>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</si>
  <si>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1 11 05013 05 0000 120</t>
  </si>
  <si>
    <t>1 11 05013 13 0000 120</t>
  </si>
  <si>
    <t>1 11 05025 05 0000 120</t>
  </si>
  <si>
    <t>1 11 05075 05 0000 120</t>
  </si>
  <si>
    <t>1 11 09045 05 0000 120</t>
  </si>
  <si>
    <t>1 13 02065 05 0000 130</t>
  </si>
  <si>
    <t>1 13 02995 05 0000 130</t>
  </si>
  <si>
    <t>1 14 06013 05 0000 430</t>
  </si>
  <si>
    <t>1 14 06013 13 0000 430</t>
  </si>
  <si>
    <t>1 14 06025 05 0000 430</t>
  </si>
  <si>
    <t>1 16 02010 02 0202 140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</si>
  <si>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штрафы, установленные Законом Новосибирской области от 14.02.2003 N 99-ОЗ "Об административных правонарушениях в Новосибирской области" и налагаемые административными комиссиями муниципальных районов Новосибирской области, городских округов Новосибирской области, городских и сельских поселений Новосибирской области, округов по районам города Новосибирска и районов города Новосибирска, не входящих в состав округов по районам города Новосибирска)</t>
  </si>
  <si>
    <t>2 02 15001 05 0000 150</t>
  </si>
  <si>
    <t>2 02 20077 05 0000 150</t>
  </si>
  <si>
    <t>2 02 20216 05 0000 150</t>
  </si>
  <si>
    <t>2 02 25576 05 0000 150</t>
  </si>
  <si>
    <t>2 02 25304 05 0000 150</t>
  </si>
  <si>
    <t>2 02 25467 05 0000 150</t>
  </si>
  <si>
    <t>2 02 25527 05 0000 150</t>
  </si>
  <si>
    <t>Субсидии бюджетам муниципальных районов на обеспечение комплексного развития сельских территорий</t>
  </si>
  <si>
    <t>2 02 29999 05 0000 150</t>
  </si>
  <si>
    <t>2 02 30024 05 0000 150</t>
  </si>
  <si>
    <t>2 02 35082 05 0000 150</t>
  </si>
  <si>
    <t>2 02 35118 05 0000 150</t>
  </si>
  <si>
    <t>2 02 35120 05 0000 150</t>
  </si>
  <si>
    <t>2 02 40014 05 0000 150</t>
  </si>
  <si>
    <t>2 02 45303 05 0000 150</t>
  </si>
  <si>
    <t>2 02 49999 05 0000 150</t>
  </si>
  <si>
    <t>2 07 05030 05 0000 150</t>
  </si>
  <si>
    <t>Прочие безвозмездные поступления в бюджеты муниципальных районов</t>
  </si>
  <si>
    <t>2 18 60010 05 0000 150</t>
  </si>
  <si>
    <t>2 19 60010 05 0000 150</t>
  </si>
  <si>
    <t xml:space="preserve"> Кассовое исполнение доходов  бюджета Чулымского  муниципального района Новосибирской области за 2023 год по кодам классификации доходов бюджета</t>
  </si>
  <si>
    <t>Федеральное агенство по энергетике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</si>
  <si>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</si>
  <si>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</si>
  <si>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Департамент лесного хозяйства Новосибирской области</t>
  </si>
  <si>
    <t>1 16 11050 01 0000 140</t>
  </si>
  <si>
    <t xml:space="preserve">Управление по обеспечению деятельности мировых судей и ведению регистра муниципальных правовых актов                                        </t>
  </si>
  <si>
    <t>1 16 01053 01 0000 140</t>
  </si>
  <si>
    <t>1 16 01063 01 0000 140</t>
  </si>
  <si>
    <t>1 16 01083 01 0000 140</t>
  </si>
  <si>
    <t>1 16 01153 01 0000 140</t>
  </si>
  <si>
    <t>1 16 01173 01 0000 140</t>
  </si>
  <si>
    <t>1 16 01193 01 0000 140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</si>
  <si>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</si>
  <si>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</si>
  <si>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</si>
  <si>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</si>
  <si>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1 03 02231 01 0000 110</t>
  </si>
  <si>
    <t>1 03 02241 01 0000 110</t>
  </si>
  <si>
    <t>1 03 02251 01 0000 110</t>
  </si>
  <si>
    <t>1 03 02261 01 0000 110</t>
  </si>
  <si>
    <t>1  05  02020  02 0000  110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</si>
  <si>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</si>
  <si>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Министерство внутренних дел Российской Федерации</t>
  </si>
  <si>
    <t>1 08 07150 01 0000 110</t>
  </si>
  <si>
    <t>Государственная пошлина за выдачу разрешения на установку рекламной конструкции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</si>
  <si>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</si>
  <si>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</si>
  <si>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1 11 09080 05 0000 120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</si>
  <si>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</si>
  <si>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1 14 02052 05 0000 410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</si>
  <si>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</si>
  <si>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1 17 16000 05 0000 180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</si>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</sst>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\ \ 00\ \ 00000\ \ 00\ \ 0000\ 00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4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/>
    <xf numFmtId="49" fontId="4" fillId="0" borderId="0" xfId="0" applyNumberFormat="1" applyFont="1" applyFill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wrapText="1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/>
    <xf numFmtId="49" fontId="3" fillId="0" borderId="2" xfId="0" applyNumberFormat="1" applyFont="1" applyBorder="1" applyAlignment="1">
      <alignment horizontal="left" vertical="center" wrapText="1"/>
    </xf>
    <xf numFmtId="0" fontId="1" fillId="0" borderId="1" xfId="4" applyNumberFormat="1" applyFont="1" applyFill="1" applyBorder="1" applyAlignment="1" applyProtection="1">
      <alignment horizontal="center" vertical="center"/>
      <protection hidden="1"/>
    </xf>
    <xf numFmtId="0" fontId="1" fillId="0" borderId="1" xfId="4" applyNumberFormat="1" applyFont="1" applyFill="1" applyBorder="1" applyAlignment="1" applyProtection="1">
      <alignment vertical="center"/>
      <protection hidden="1"/>
    </xf>
    <xf numFmtId="49" fontId="5" fillId="0" borderId="1" xfId="0" applyNumberFormat="1" applyFont="1" applyBorder="1" applyAlignment="1">
      <alignment horizontal="center" vertical="top" wrapText="1"/>
    </xf>
    <xf numFmtId="0" fontId="8" fillId="0" borderId="1" xfId="4" applyNumberFormat="1" applyFont="1" applyFill="1" applyBorder="1" applyAlignment="1" applyProtection="1">
      <alignment vertical="center" wrapText="1"/>
      <protection hidden="1"/>
    </xf>
    <xf numFmtId="2" fontId="8" fillId="0" borderId="1" xfId="4" applyNumberFormat="1" applyFont="1" applyFill="1" applyBorder="1" applyAlignment="1" applyProtection="1">
      <alignment horizontal="center" vertical="center"/>
      <protection hidden="1"/>
    </xf>
    <xf numFmtId="4" fontId="1" fillId="0" borderId="2" xfId="0" applyNumberFormat="1" applyFont="1" applyFill="1" applyBorder="1" applyAlignment="1">
      <alignment horizontal="center" vertical="center" wrapText="1"/>
    </xf>
    <xf numFmtId="2" fontId="9" fillId="3" borderId="1" xfId="4" applyNumberFormat="1" applyFont="1" applyFill="1" applyBorder="1" applyAlignment="1" applyProtection="1">
      <alignment horizontal="center" vertical="center"/>
      <protection hidden="1"/>
    </xf>
    <xf numFmtId="0" fontId="4" fillId="3" borderId="1" xfId="4" applyNumberFormat="1" applyFont="1" applyFill="1" applyBorder="1" applyAlignment="1" applyProtection="1">
      <alignment horizontal="center" vertical="center"/>
      <protection hidden="1"/>
    </xf>
    <xf numFmtId="165" fontId="4" fillId="3" borderId="1" xfId="4" applyNumberFormat="1" applyFont="1" applyFill="1" applyBorder="1" applyAlignment="1" applyProtection="1">
      <alignment horizontal="center" vertical="center"/>
      <protection hidden="1"/>
    </xf>
    <xf numFmtId="0" fontId="7" fillId="3" borderId="1" xfId="4" applyNumberFormat="1" applyFont="1" applyFill="1" applyBorder="1" applyAlignment="1" applyProtection="1">
      <alignment horizontal="left" vertical="top" wrapText="1"/>
      <protection hidden="1"/>
    </xf>
    <xf numFmtId="0" fontId="5" fillId="3" borderId="0" xfId="0" applyFont="1" applyFill="1"/>
    <xf numFmtId="0" fontId="1" fillId="3" borderId="1" xfId="4" applyNumberFormat="1" applyFont="1" applyFill="1" applyBorder="1" applyAlignment="1" applyProtection="1">
      <alignment horizontal="center" vertical="center"/>
      <protection hidden="1"/>
    </xf>
    <xf numFmtId="0" fontId="1" fillId="3" borderId="1" xfId="4" applyNumberFormat="1" applyFont="1" applyFill="1" applyBorder="1" applyAlignment="1" applyProtection="1">
      <alignment vertical="center"/>
      <protection hidden="1"/>
    </xf>
    <xf numFmtId="0" fontId="8" fillId="3" borderId="1" xfId="4" applyNumberFormat="1" applyFont="1" applyFill="1" applyBorder="1" applyAlignment="1" applyProtection="1">
      <alignment vertical="center" wrapText="1"/>
      <protection hidden="1"/>
    </xf>
    <xf numFmtId="2" fontId="8" fillId="3" borderId="1" xfId="4" applyNumberFormat="1" applyFont="1" applyFill="1" applyBorder="1" applyAlignment="1" applyProtection="1">
      <alignment horizontal="center" vertical="center"/>
      <protection hidden="1"/>
    </xf>
    <xf numFmtId="0" fontId="1" fillId="3" borderId="3" xfId="4" applyNumberFormat="1" applyFont="1" applyFill="1" applyBorder="1" applyAlignment="1" applyProtection="1">
      <alignment vertical="center"/>
      <protection hidden="1"/>
    </xf>
    <xf numFmtId="165" fontId="4" fillId="3" borderId="3" xfId="4" applyNumberFormat="1" applyFont="1" applyFill="1" applyBorder="1" applyAlignment="1" applyProtection="1">
      <alignment horizontal="center" vertical="center"/>
      <protection hidden="1"/>
    </xf>
    <xf numFmtId="0" fontId="9" fillId="3" borderId="1" xfId="4" applyNumberFormat="1" applyFont="1" applyFill="1" applyBorder="1" applyAlignment="1" applyProtection="1">
      <alignment vertical="center" wrapText="1"/>
      <protection hidden="1"/>
    </xf>
    <xf numFmtId="0" fontId="1" fillId="3" borderId="1" xfId="4" applyNumberFormat="1" applyFont="1" applyFill="1" applyBorder="1" applyAlignment="1" applyProtection="1">
      <alignment vertical="center" wrapText="1"/>
      <protection hidden="1"/>
    </xf>
    <xf numFmtId="0" fontId="3" fillId="3" borderId="0" xfId="0" applyFont="1" applyFill="1"/>
    <xf numFmtId="0" fontId="7" fillId="3" borderId="1" xfId="4" applyNumberFormat="1" applyFont="1" applyFill="1" applyBorder="1" applyAlignment="1" applyProtection="1">
      <alignment vertical="center" wrapText="1"/>
      <protection hidden="1"/>
    </xf>
    <xf numFmtId="165" fontId="4" fillId="3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4" applyNumberFormat="1" applyFont="1" applyFill="1" applyBorder="1" applyAlignment="1" applyProtection="1">
      <alignment horizontal="left" vertical="center" wrapText="1"/>
      <protection hidden="1"/>
    </xf>
    <xf numFmtId="4" fontId="9" fillId="3" borderId="1" xfId="4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Alignment="1"/>
  </cellXfs>
  <cellStyles count="5">
    <cellStyle name="Обычный" xfId="0" builtinId="0"/>
    <cellStyle name="Обычный 2" xfId="1" xr:uid="{00000000-0005-0000-0000-000001000000}"/>
    <cellStyle name="Обычный 2 3" xfId="2" xr:uid="{00000000-0005-0000-0000-000002000000}"/>
    <cellStyle name="Обычный 2 4" xfId="3" xr:uid="{00000000-0005-0000-0000-000003000000}"/>
    <cellStyle name="Обычный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7"/>
  <sheetViews>
    <sheetView tabSelected="1" zoomScaleNormal="100" workbookViewId="0">
      <selection activeCell="K14" sqref="K14"/>
    </sheetView>
  </sheetViews>
  <sheetFormatPr defaultColWidth="9.140625" defaultRowHeight="15.75" x14ac:dyDescent="0.25"/>
  <cols>
    <col min="1" max="1" width="17.140625" style="2" customWidth="1"/>
    <col min="2" max="2" width="29.7109375" style="2" bestFit="1" customWidth="1"/>
    <col min="3" max="3" width="47.42578125" style="2" customWidth="1"/>
    <col min="4" max="4" width="18.28515625" style="6" customWidth="1"/>
    <col min="5" max="16384" width="9.140625" style="2"/>
  </cols>
  <sheetData>
    <row r="1" spans="1:4" customFormat="1" x14ac:dyDescent="0.25">
      <c r="A1" s="2"/>
      <c r="B1" s="2"/>
      <c r="C1" s="39" t="s">
        <v>87</v>
      </c>
      <c r="D1" s="39"/>
    </row>
    <row r="2" spans="1:4" customFormat="1" x14ac:dyDescent="0.25">
      <c r="A2" s="3"/>
      <c r="B2" s="4"/>
      <c r="C2" s="39" t="s">
        <v>86</v>
      </c>
      <c r="D2" s="39"/>
    </row>
    <row r="3" spans="1:4" customFormat="1" x14ac:dyDescent="0.25">
      <c r="A3" s="3"/>
      <c r="B3" s="4"/>
      <c r="C3" s="39" t="s">
        <v>88</v>
      </c>
      <c r="D3" s="39"/>
    </row>
    <row r="4" spans="1:4" customFormat="1" x14ac:dyDescent="0.25">
      <c r="A4" s="3"/>
      <c r="B4" s="4"/>
      <c r="C4" s="39"/>
      <c r="D4" s="39"/>
    </row>
    <row r="5" spans="1:4" customFormat="1" x14ac:dyDescent="0.25">
      <c r="A5" s="3"/>
      <c r="B5" s="4"/>
      <c r="C5" s="5"/>
      <c r="D5" s="6"/>
    </row>
    <row r="6" spans="1:4" customFormat="1" ht="31.5" customHeight="1" x14ac:dyDescent="0.25">
      <c r="A6" s="40" t="s">
        <v>128</v>
      </c>
      <c r="B6" s="40"/>
      <c r="C6" s="40"/>
      <c r="D6" s="41"/>
    </row>
    <row r="7" spans="1:4" customFormat="1" x14ac:dyDescent="0.25">
      <c r="A7" s="1"/>
      <c r="B7" s="1"/>
      <c r="C7" s="1"/>
      <c r="D7" s="7" t="s">
        <v>31</v>
      </c>
    </row>
    <row r="8" spans="1:4" customFormat="1" x14ac:dyDescent="0.25">
      <c r="A8" s="1"/>
      <c r="B8" s="1"/>
      <c r="C8" s="1"/>
      <c r="D8" s="7"/>
    </row>
    <row r="9" spans="1:4" customFormat="1" ht="15" customHeight="1" x14ac:dyDescent="0.25">
      <c r="A9" s="36" t="s">
        <v>0</v>
      </c>
      <c r="B9" s="36"/>
      <c r="C9" s="37" t="s">
        <v>1</v>
      </c>
      <c r="D9" s="38" t="s">
        <v>2</v>
      </c>
    </row>
    <row r="10" spans="1:4" ht="49.5" customHeight="1" x14ac:dyDescent="0.25">
      <c r="A10" s="13" t="s">
        <v>3</v>
      </c>
      <c r="B10" s="8" t="s">
        <v>4</v>
      </c>
      <c r="C10" s="37"/>
      <c r="D10" s="38"/>
    </row>
    <row r="11" spans="1:4" customFormat="1" x14ac:dyDescent="0.25">
      <c r="A11" s="9"/>
      <c r="B11" s="9"/>
      <c r="C11" s="10" t="s">
        <v>5</v>
      </c>
      <c r="D11" s="16">
        <f>D12+D16+D19+D22+D32+D51+D53</f>
        <v>1411878005.1399999</v>
      </c>
    </row>
    <row r="12" spans="1:4" ht="20.25" customHeight="1" x14ac:dyDescent="0.25">
      <c r="A12" s="11" t="s">
        <v>15</v>
      </c>
      <c r="B12" s="12"/>
      <c r="C12" s="14" t="s">
        <v>129</v>
      </c>
      <c r="D12" s="15">
        <f>D13+D14+D15</f>
        <v>1683.37</v>
      </c>
    </row>
    <row r="13" spans="1:4" s="21" customFormat="1" ht="82.5" customHeight="1" x14ac:dyDescent="0.25">
      <c r="A13" s="18" t="s">
        <v>15</v>
      </c>
      <c r="B13" s="19">
        <v>1.16010530100001E+16</v>
      </c>
      <c r="C13" s="20" t="s">
        <v>33</v>
      </c>
      <c r="D13" s="17">
        <v>983.37</v>
      </c>
    </row>
    <row r="14" spans="1:4" s="21" customFormat="1" ht="108" customHeight="1" x14ac:dyDescent="0.25">
      <c r="A14" s="18" t="s">
        <v>15</v>
      </c>
      <c r="B14" s="19">
        <v>1.16010630100001E+16</v>
      </c>
      <c r="C14" s="20" t="s">
        <v>34</v>
      </c>
      <c r="D14" s="17">
        <v>450</v>
      </c>
    </row>
    <row r="15" spans="1:4" s="21" customFormat="1" ht="92.25" customHeight="1" x14ac:dyDescent="0.25">
      <c r="A15" s="18" t="s">
        <v>15</v>
      </c>
      <c r="B15" s="19" t="s">
        <v>89</v>
      </c>
      <c r="C15" s="20" t="s">
        <v>35</v>
      </c>
      <c r="D15" s="17">
        <v>250</v>
      </c>
    </row>
    <row r="16" spans="1:4" s="21" customFormat="1" ht="28.5" x14ac:dyDescent="0.25">
      <c r="A16" s="22" t="s">
        <v>6</v>
      </c>
      <c r="B16" s="23"/>
      <c r="C16" s="24" t="s">
        <v>16</v>
      </c>
      <c r="D16" s="25">
        <f>D17+D18</f>
        <v>215745.38</v>
      </c>
    </row>
    <row r="17" spans="1:4" s="21" customFormat="1" ht="63.75" x14ac:dyDescent="0.25">
      <c r="A17" s="18" t="s">
        <v>6</v>
      </c>
      <c r="B17" s="19" t="s">
        <v>90</v>
      </c>
      <c r="C17" s="20" t="s">
        <v>130</v>
      </c>
      <c r="D17" s="17">
        <v>100243.52</v>
      </c>
    </row>
    <row r="18" spans="1:4" s="21" customFormat="1" ht="51" x14ac:dyDescent="0.25">
      <c r="A18" s="18" t="s">
        <v>6</v>
      </c>
      <c r="B18" s="19" t="s">
        <v>91</v>
      </c>
      <c r="C18" s="20" t="s">
        <v>131</v>
      </c>
      <c r="D18" s="17">
        <v>115501.86</v>
      </c>
    </row>
    <row r="19" spans="1:4" s="21" customFormat="1" ht="28.5" x14ac:dyDescent="0.25">
      <c r="A19" s="22">
        <v>130</v>
      </c>
      <c r="B19" s="26"/>
      <c r="C19" s="24" t="s">
        <v>132</v>
      </c>
      <c r="D19" s="25">
        <f>D20+D21</f>
        <v>1753593.1</v>
      </c>
    </row>
    <row r="20" spans="1:4" s="21" customFormat="1" ht="171.75" customHeight="1" x14ac:dyDescent="0.25">
      <c r="A20" s="18" t="s">
        <v>7</v>
      </c>
      <c r="B20" s="27" t="s">
        <v>81</v>
      </c>
      <c r="C20" s="28" t="s">
        <v>32</v>
      </c>
      <c r="D20" s="17">
        <v>1000</v>
      </c>
    </row>
    <row r="21" spans="1:4" s="21" customFormat="1" ht="102" x14ac:dyDescent="0.25">
      <c r="A21" s="18" t="s">
        <v>7</v>
      </c>
      <c r="B21" s="19" t="s">
        <v>133</v>
      </c>
      <c r="C21" s="20" t="s">
        <v>36</v>
      </c>
      <c r="D21" s="17">
        <v>1752593.1</v>
      </c>
    </row>
    <row r="22" spans="1:4" s="21" customFormat="1" ht="47.25" x14ac:dyDescent="0.25">
      <c r="A22" s="22">
        <v>162</v>
      </c>
      <c r="B22" s="26"/>
      <c r="C22" s="29" t="s">
        <v>134</v>
      </c>
      <c r="D22" s="25">
        <f>D23+D24+D25+D26+D28+D29+D30+D31+D27</f>
        <v>331753.89</v>
      </c>
    </row>
    <row r="23" spans="1:4" s="21" customFormat="1" ht="81.75" customHeight="1" x14ac:dyDescent="0.25">
      <c r="A23" s="18" t="s">
        <v>8</v>
      </c>
      <c r="B23" s="19" t="s">
        <v>135</v>
      </c>
      <c r="C23" s="20" t="s">
        <v>33</v>
      </c>
      <c r="D23" s="17">
        <v>8250</v>
      </c>
    </row>
    <row r="24" spans="1:4" s="21" customFormat="1" ht="108.75" customHeight="1" x14ac:dyDescent="0.25">
      <c r="A24" s="18" t="s">
        <v>8</v>
      </c>
      <c r="B24" s="19" t="s">
        <v>136</v>
      </c>
      <c r="C24" s="20" t="s">
        <v>34</v>
      </c>
      <c r="D24" s="17">
        <v>43810.22</v>
      </c>
    </row>
    <row r="25" spans="1:4" s="21" customFormat="1" ht="76.5" x14ac:dyDescent="0.25">
      <c r="A25" s="18" t="s">
        <v>8</v>
      </c>
      <c r="B25" s="19" t="s">
        <v>80</v>
      </c>
      <c r="C25" s="20" t="s">
        <v>37</v>
      </c>
      <c r="D25" s="17">
        <v>3899.59</v>
      </c>
    </row>
    <row r="26" spans="1:4" s="21" customFormat="1" ht="89.25" x14ac:dyDescent="0.25">
      <c r="A26" s="18">
        <v>162</v>
      </c>
      <c r="B26" s="27" t="s">
        <v>137</v>
      </c>
      <c r="C26" s="20" t="s">
        <v>38</v>
      </c>
      <c r="D26" s="17">
        <v>29072.79</v>
      </c>
    </row>
    <row r="27" spans="1:4" s="21" customFormat="1" ht="76.5" x14ac:dyDescent="0.25">
      <c r="A27" s="18">
        <v>162</v>
      </c>
      <c r="B27" s="27" t="s">
        <v>92</v>
      </c>
      <c r="C27" s="20" t="s">
        <v>93</v>
      </c>
      <c r="D27" s="17">
        <v>7500</v>
      </c>
    </row>
    <row r="28" spans="1:4" s="21" customFormat="1" ht="114.75" x14ac:dyDescent="0.25">
      <c r="A28" s="18">
        <v>162</v>
      </c>
      <c r="B28" s="27" t="s">
        <v>138</v>
      </c>
      <c r="C28" s="20" t="s">
        <v>39</v>
      </c>
      <c r="D28" s="17">
        <v>11255.44</v>
      </c>
    </row>
    <row r="29" spans="1:4" s="21" customFormat="1" ht="89.25" x14ac:dyDescent="0.25">
      <c r="A29" s="18">
        <v>162</v>
      </c>
      <c r="B29" s="27" t="s">
        <v>139</v>
      </c>
      <c r="C29" s="20" t="s">
        <v>40</v>
      </c>
      <c r="D29" s="17">
        <v>9904.36</v>
      </c>
    </row>
    <row r="30" spans="1:4" s="21" customFormat="1" ht="76.5" x14ac:dyDescent="0.25">
      <c r="A30" s="18">
        <v>162</v>
      </c>
      <c r="B30" s="27" t="s">
        <v>140</v>
      </c>
      <c r="C30" s="20" t="s">
        <v>41</v>
      </c>
      <c r="D30" s="17">
        <v>70959</v>
      </c>
    </row>
    <row r="31" spans="1:4" s="21" customFormat="1" ht="89.25" x14ac:dyDescent="0.25">
      <c r="A31" s="18">
        <v>162</v>
      </c>
      <c r="B31" s="27" t="s">
        <v>89</v>
      </c>
      <c r="C31" s="20" t="s">
        <v>35</v>
      </c>
      <c r="D31" s="17">
        <v>147102.49</v>
      </c>
    </row>
    <row r="32" spans="1:4" s="21" customFormat="1" ht="21.75" customHeight="1" x14ac:dyDescent="0.25">
      <c r="A32" s="22">
        <v>182</v>
      </c>
      <c r="B32" s="26"/>
      <c r="C32" s="29" t="s">
        <v>141</v>
      </c>
      <c r="D32" s="25">
        <f>D33+D34+D35+D36+D42+D43+D44+D46+D47+D48+D49+D50+D37+D38+D39+D40+D41+D45</f>
        <v>156692765.45999998</v>
      </c>
    </row>
    <row r="33" spans="1:4" s="21" customFormat="1" ht="94.5" customHeight="1" x14ac:dyDescent="0.25">
      <c r="A33" s="18" t="s">
        <v>9</v>
      </c>
      <c r="B33" s="19" t="s">
        <v>21</v>
      </c>
      <c r="C33" s="20" t="s">
        <v>142</v>
      </c>
      <c r="D33" s="17">
        <v>121344734.67</v>
      </c>
    </row>
    <row r="34" spans="1:4" s="30" customFormat="1" ht="102" x14ac:dyDescent="0.25">
      <c r="A34" s="18" t="s">
        <v>9</v>
      </c>
      <c r="B34" s="19" t="s">
        <v>22</v>
      </c>
      <c r="C34" s="20" t="s">
        <v>23</v>
      </c>
      <c r="D34" s="17">
        <v>-43989.760000000002</v>
      </c>
    </row>
    <row r="35" spans="1:4" s="21" customFormat="1" ht="40.5" customHeight="1" x14ac:dyDescent="0.25">
      <c r="A35" s="18" t="s">
        <v>9</v>
      </c>
      <c r="B35" s="19" t="s">
        <v>24</v>
      </c>
      <c r="C35" s="20" t="s">
        <v>25</v>
      </c>
      <c r="D35" s="17">
        <v>1687237.59</v>
      </c>
    </row>
    <row r="36" spans="1:4" s="21" customFormat="1" ht="80.25" customHeight="1" x14ac:dyDescent="0.25">
      <c r="A36" s="18" t="s">
        <v>9</v>
      </c>
      <c r="B36" s="19" t="s">
        <v>26</v>
      </c>
      <c r="C36" s="20" t="s">
        <v>10</v>
      </c>
      <c r="D36" s="17">
        <v>177184.69</v>
      </c>
    </row>
    <row r="37" spans="1:4" s="21" customFormat="1" ht="76.5" x14ac:dyDescent="0.25">
      <c r="A37" s="18" t="s">
        <v>9</v>
      </c>
      <c r="B37" s="19" t="s">
        <v>143</v>
      </c>
      <c r="C37" s="20" t="s">
        <v>144</v>
      </c>
      <c r="D37" s="17">
        <v>80716.240000000005</v>
      </c>
    </row>
    <row r="38" spans="1:4" s="21" customFormat="1" ht="114.75" x14ac:dyDescent="0.25">
      <c r="A38" s="18" t="s">
        <v>9</v>
      </c>
      <c r="B38" s="19" t="s">
        <v>145</v>
      </c>
      <c r="C38" s="20" t="s">
        <v>17</v>
      </c>
      <c r="D38" s="17">
        <v>351950.44</v>
      </c>
    </row>
    <row r="39" spans="1:4" s="21" customFormat="1" ht="127.5" x14ac:dyDescent="0.25">
      <c r="A39" s="18" t="s">
        <v>9</v>
      </c>
      <c r="B39" s="19" t="s">
        <v>146</v>
      </c>
      <c r="C39" s="20" t="s">
        <v>18</v>
      </c>
      <c r="D39" s="17">
        <v>1838.21</v>
      </c>
    </row>
    <row r="40" spans="1:4" s="21" customFormat="1" ht="114.75" x14ac:dyDescent="0.25">
      <c r="A40" s="18" t="s">
        <v>9</v>
      </c>
      <c r="B40" s="19" t="s">
        <v>147</v>
      </c>
      <c r="C40" s="20" t="s">
        <v>19</v>
      </c>
      <c r="D40" s="17">
        <v>363768.16</v>
      </c>
    </row>
    <row r="41" spans="1:4" s="21" customFormat="1" ht="114.75" x14ac:dyDescent="0.25">
      <c r="A41" s="18" t="s">
        <v>9</v>
      </c>
      <c r="B41" s="19" t="s">
        <v>148</v>
      </c>
      <c r="C41" s="20" t="s">
        <v>20</v>
      </c>
      <c r="D41" s="17">
        <v>-38318.449999999997</v>
      </c>
    </row>
    <row r="42" spans="1:4" s="21" customFormat="1" ht="25.5" x14ac:dyDescent="0.25">
      <c r="A42" s="18" t="s">
        <v>9</v>
      </c>
      <c r="B42" s="19" t="s">
        <v>27</v>
      </c>
      <c r="C42" s="20" t="s">
        <v>11</v>
      </c>
      <c r="D42" s="17">
        <v>11324559.449999999</v>
      </c>
    </row>
    <row r="43" spans="1:4" s="21" customFormat="1" ht="39.75" customHeight="1" x14ac:dyDescent="0.25">
      <c r="A43" s="18" t="s">
        <v>9</v>
      </c>
      <c r="B43" s="19" t="s">
        <v>94</v>
      </c>
      <c r="C43" s="20" t="s">
        <v>95</v>
      </c>
      <c r="D43" s="17">
        <v>9565606.0800000001</v>
      </c>
    </row>
    <row r="44" spans="1:4" s="21" customFormat="1" ht="25.5" x14ac:dyDescent="0.25">
      <c r="A44" s="18">
        <v>182</v>
      </c>
      <c r="B44" s="19" t="s">
        <v>42</v>
      </c>
      <c r="C44" s="20" t="s">
        <v>43</v>
      </c>
      <c r="D44" s="17">
        <v>-19306.330000000002</v>
      </c>
    </row>
    <row r="45" spans="1:4" s="21" customFormat="1" ht="40.5" customHeight="1" x14ac:dyDescent="0.25">
      <c r="A45" s="18">
        <v>182</v>
      </c>
      <c r="B45" s="19" t="s">
        <v>149</v>
      </c>
      <c r="C45" s="20" t="s">
        <v>150</v>
      </c>
      <c r="D45" s="17">
        <v>6.05</v>
      </c>
    </row>
    <row r="46" spans="1:4" s="21" customFormat="1" x14ac:dyDescent="0.25">
      <c r="A46" s="18" t="s">
        <v>9</v>
      </c>
      <c r="B46" s="19" t="s">
        <v>44</v>
      </c>
      <c r="C46" s="20" t="s">
        <v>45</v>
      </c>
      <c r="D46" s="17">
        <v>203081.07</v>
      </c>
    </row>
    <row r="47" spans="1:4" s="21" customFormat="1" ht="38.25" x14ac:dyDescent="0.25">
      <c r="A47" s="18">
        <v>182</v>
      </c>
      <c r="B47" s="19" t="s">
        <v>47</v>
      </c>
      <c r="C47" s="20" t="s">
        <v>46</v>
      </c>
      <c r="D47" s="17">
        <v>1322744.51</v>
      </c>
    </row>
    <row r="48" spans="1:4" s="21" customFormat="1" x14ac:dyDescent="0.25">
      <c r="A48" s="18" t="s">
        <v>9</v>
      </c>
      <c r="B48" s="19" t="s">
        <v>28</v>
      </c>
      <c r="C48" s="20" t="s">
        <v>12</v>
      </c>
      <c r="D48" s="17">
        <v>1455148.64</v>
      </c>
    </row>
    <row r="49" spans="1:4" s="21" customFormat="1" x14ac:dyDescent="0.25">
      <c r="A49" s="18" t="s">
        <v>9</v>
      </c>
      <c r="B49" s="19" t="s">
        <v>29</v>
      </c>
      <c r="C49" s="20" t="s">
        <v>13</v>
      </c>
      <c r="D49" s="17">
        <v>6257065.4800000004</v>
      </c>
    </row>
    <row r="50" spans="1:4" s="21" customFormat="1" ht="43.5" customHeight="1" x14ac:dyDescent="0.25">
      <c r="A50" s="18" t="s">
        <v>9</v>
      </c>
      <c r="B50" s="19" t="s">
        <v>49</v>
      </c>
      <c r="C50" s="20" t="s">
        <v>48</v>
      </c>
      <c r="D50" s="17">
        <v>2658738.7200000002</v>
      </c>
    </row>
    <row r="51" spans="1:4" s="21" customFormat="1" ht="35.25" customHeight="1" x14ac:dyDescent="0.25">
      <c r="A51" s="22">
        <v>188</v>
      </c>
      <c r="B51" s="26"/>
      <c r="C51" s="29" t="s">
        <v>151</v>
      </c>
      <c r="D51" s="25">
        <f>D52</f>
        <v>44</v>
      </c>
    </row>
    <row r="52" spans="1:4" s="21" customFormat="1" ht="146.25" customHeight="1" x14ac:dyDescent="0.25">
      <c r="A52" s="18" t="s">
        <v>14</v>
      </c>
      <c r="B52" s="19" t="s">
        <v>81</v>
      </c>
      <c r="C52" s="20" t="s">
        <v>32</v>
      </c>
      <c r="D52" s="17">
        <v>44</v>
      </c>
    </row>
    <row r="53" spans="1:4" s="21" customFormat="1" x14ac:dyDescent="0.25">
      <c r="A53" s="22">
        <v>444</v>
      </c>
      <c r="B53" s="26"/>
      <c r="C53" s="29" t="s">
        <v>50</v>
      </c>
      <c r="D53" s="25">
        <f>D55+D56+D57+D58+D60+D62+D63+D64+D66+D67+D68+D70+D71+D74+D75+D76+D77+D78+D79+D81+D83+D84+D85+D86+D87+D88+D90+D91+D94+D95+D59+D72+D80+D93+D73+D69+D82+D92+D54+D61+D65+D89</f>
        <v>1252882419.9399998</v>
      </c>
    </row>
    <row r="54" spans="1:4" s="21" customFormat="1" ht="25.5" x14ac:dyDescent="0.25">
      <c r="A54" s="18">
        <v>444</v>
      </c>
      <c r="B54" s="27" t="s">
        <v>152</v>
      </c>
      <c r="C54" s="31" t="s">
        <v>153</v>
      </c>
      <c r="D54" s="17">
        <v>15000</v>
      </c>
    </row>
    <row r="55" spans="1:4" s="21" customFormat="1" ht="89.25" customHeight="1" x14ac:dyDescent="0.25">
      <c r="A55" s="18">
        <v>444</v>
      </c>
      <c r="B55" s="19" t="s">
        <v>96</v>
      </c>
      <c r="C55" s="20" t="s">
        <v>51</v>
      </c>
      <c r="D55" s="17">
        <v>1585563.39</v>
      </c>
    </row>
    <row r="56" spans="1:4" s="21" customFormat="1" ht="81" customHeight="1" x14ac:dyDescent="0.25">
      <c r="A56" s="18">
        <v>444</v>
      </c>
      <c r="B56" s="19" t="s">
        <v>97</v>
      </c>
      <c r="C56" s="20" t="s">
        <v>52</v>
      </c>
      <c r="D56" s="17">
        <v>1249609.6399999999</v>
      </c>
    </row>
    <row r="57" spans="1:4" s="21" customFormat="1" ht="78.75" customHeight="1" x14ac:dyDescent="0.25">
      <c r="A57" s="18">
        <v>444</v>
      </c>
      <c r="B57" s="19" t="s">
        <v>98</v>
      </c>
      <c r="C57" s="20" t="s">
        <v>154</v>
      </c>
      <c r="D57" s="17">
        <v>218802.67</v>
      </c>
    </row>
    <row r="58" spans="1:4" s="21" customFormat="1" ht="39" customHeight="1" x14ac:dyDescent="0.25">
      <c r="A58" s="18">
        <v>444</v>
      </c>
      <c r="B58" s="19" t="s">
        <v>99</v>
      </c>
      <c r="C58" s="20" t="s">
        <v>53</v>
      </c>
      <c r="D58" s="17">
        <v>512835.64</v>
      </c>
    </row>
    <row r="59" spans="1:4" s="21" customFormat="1" ht="132.75" customHeight="1" x14ac:dyDescent="0.25">
      <c r="A59" s="18">
        <v>444</v>
      </c>
      <c r="B59" s="32" t="s">
        <v>83</v>
      </c>
      <c r="C59" s="20" t="s">
        <v>82</v>
      </c>
      <c r="D59" s="17">
        <v>22913.25</v>
      </c>
    </row>
    <row r="60" spans="1:4" s="21" customFormat="1" ht="76.5" x14ac:dyDescent="0.25">
      <c r="A60" s="18">
        <v>444</v>
      </c>
      <c r="B60" s="19" t="s">
        <v>100</v>
      </c>
      <c r="C60" s="20" t="s">
        <v>54</v>
      </c>
      <c r="D60" s="17">
        <v>44151.12</v>
      </c>
    </row>
    <row r="61" spans="1:4" s="21" customFormat="1" ht="91.5" customHeight="1" x14ac:dyDescent="0.25">
      <c r="A61" s="18">
        <v>444</v>
      </c>
      <c r="B61" s="19" t="s">
        <v>156</v>
      </c>
      <c r="C61" s="20" t="s">
        <v>155</v>
      </c>
      <c r="D61" s="17">
        <v>27000</v>
      </c>
    </row>
    <row r="62" spans="1:4" s="21" customFormat="1" ht="42.75" customHeight="1" x14ac:dyDescent="0.25">
      <c r="A62" s="18">
        <v>444</v>
      </c>
      <c r="B62" s="19" t="s">
        <v>57</v>
      </c>
      <c r="C62" s="33" t="s">
        <v>55</v>
      </c>
      <c r="D62" s="17">
        <v>9783125.6300000008</v>
      </c>
    </row>
    <row r="63" spans="1:4" s="21" customFormat="1" ht="38.25" x14ac:dyDescent="0.25">
      <c r="A63" s="18">
        <v>444</v>
      </c>
      <c r="B63" s="19" t="s">
        <v>101</v>
      </c>
      <c r="C63" s="20" t="s">
        <v>56</v>
      </c>
      <c r="D63" s="17">
        <v>152868.91</v>
      </c>
    </row>
    <row r="64" spans="1:4" s="21" customFormat="1" ht="30.75" customHeight="1" x14ac:dyDescent="0.25">
      <c r="A64" s="18">
        <v>444</v>
      </c>
      <c r="B64" s="19" t="s">
        <v>102</v>
      </c>
      <c r="C64" s="20" t="s">
        <v>58</v>
      </c>
      <c r="D64" s="17">
        <v>28161.200000000001</v>
      </c>
    </row>
    <row r="65" spans="1:4" s="21" customFormat="1" ht="80.25" customHeight="1" x14ac:dyDescent="0.25">
      <c r="A65" s="18">
        <v>444</v>
      </c>
      <c r="B65" s="19" t="s">
        <v>158</v>
      </c>
      <c r="C65" s="20" t="s">
        <v>157</v>
      </c>
      <c r="D65" s="17">
        <v>143560</v>
      </c>
    </row>
    <row r="66" spans="1:4" s="21" customFormat="1" ht="54" customHeight="1" x14ac:dyDescent="0.25">
      <c r="A66" s="18">
        <v>444</v>
      </c>
      <c r="B66" s="19" t="s">
        <v>103</v>
      </c>
      <c r="C66" s="20" t="s">
        <v>59</v>
      </c>
      <c r="D66" s="17">
        <v>58967.14</v>
      </c>
    </row>
    <row r="67" spans="1:4" s="21" customFormat="1" ht="42.75" customHeight="1" x14ac:dyDescent="0.25">
      <c r="A67" s="18">
        <v>444</v>
      </c>
      <c r="B67" s="19" t="s">
        <v>104</v>
      </c>
      <c r="C67" s="20" t="s">
        <v>60</v>
      </c>
      <c r="D67" s="17">
        <v>263082.99</v>
      </c>
    </row>
    <row r="68" spans="1:4" s="21" customFormat="1" ht="54.75" customHeight="1" x14ac:dyDescent="0.25">
      <c r="A68" s="18">
        <v>444</v>
      </c>
      <c r="B68" s="19" t="s">
        <v>105</v>
      </c>
      <c r="C68" s="20" t="s">
        <v>61</v>
      </c>
      <c r="D68" s="17">
        <v>31356.400000000001</v>
      </c>
    </row>
    <row r="69" spans="1:4" s="21" customFormat="1" ht="193.5" customHeight="1" x14ac:dyDescent="0.25">
      <c r="A69" s="18">
        <v>444</v>
      </c>
      <c r="B69" s="19" t="s">
        <v>106</v>
      </c>
      <c r="C69" s="20" t="s">
        <v>107</v>
      </c>
      <c r="D69" s="17">
        <v>24921.72</v>
      </c>
    </row>
    <row r="70" spans="1:4" s="21" customFormat="1" ht="76.5" x14ac:dyDescent="0.25">
      <c r="A70" s="18">
        <v>444</v>
      </c>
      <c r="B70" s="19">
        <v>1.16070100500001E+16</v>
      </c>
      <c r="C70" s="20" t="s">
        <v>62</v>
      </c>
      <c r="D70" s="17">
        <v>21728.95</v>
      </c>
    </row>
    <row r="71" spans="1:4" s="21" customFormat="1" ht="140.25" x14ac:dyDescent="0.25">
      <c r="A71" s="18">
        <v>444</v>
      </c>
      <c r="B71" s="19" t="s">
        <v>81</v>
      </c>
      <c r="C71" s="20" t="s">
        <v>32</v>
      </c>
      <c r="D71" s="17">
        <v>4.41</v>
      </c>
    </row>
    <row r="72" spans="1:4" s="21" customFormat="1" ht="25.5" x14ac:dyDescent="0.25">
      <c r="A72" s="18">
        <v>444</v>
      </c>
      <c r="B72" s="19" t="s">
        <v>84</v>
      </c>
      <c r="C72" s="20" t="s">
        <v>85</v>
      </c>
      <c r="D72" s="17">
        <v>-10</v>
      </c>
    </row>
    <row r="73" spans="1:4" s="21" customFormat="1" ht="63.75" x14ac:dyDescent="0.25">
      <c r="A73" s="18">
        <v>444</v>
      </c>
      <c r="B73" s="19" t="s">
        <v>160</v>
      </c>
      <c r="C73" s="20" t="s">
        <v>159</v>
      </c>
      <c r="D73" s="17">
        <v>10</v>
      </c>
    </row>
    <row r="74" spans="1:4" s="21" customFormat="1" ht="43.5" customHeight="1" x14ac:dyDescent="0.25">
      <c r="A74" s="18">
        <v>444</v>
      </c>
      <c r="B74" s="19" t="s">
        <v>108</v>
      </c>
      <c r="C74" s="20" t="s">
        <v>63</v>
      </c>
      <c r="D74" s="34">
        <v>139775000</v>
      </c>
    </row>
    <row r="75" spans="1:4" s="21" customFormat="1" ht="42.75" customHeight="1" x14ac:dyDescent="0.25">
      <c r="A75" s="18">
        <v>444</v>
      </c>
      <c r="B75" s="19" t="s">
        <v>109</v>
      </c>
      <c r="C75" s="20" t="s">
        <v>75</v>
      </c>
      <c r="D75" s="34">
        <v>27698137.359999999</v>
      </c>
    </row>
    <row r="76" spans="1:4" s="21" customFormat="1" ht="89.25" customHeight="1" x14ac:dyDescent="0.25">
      <c r="A76" s="18">
        <v>444</v>
      </c>
      <c r="B76" s="19" t="s">
        <v>110</v>
      </c>
      <c r="C76" s="20" t="s">
        <v>64</v>
      </c>
      <c r="D76" s="34">
        <v>120724400</v>
      </c>
    </row>
    <row r="77" spans="1:4" s="21" customFormat="1" ht="92.25" customHeight="1" x14ac:dyDescent="0.25">
      <c r="A77" s="18">
        <v>444</v>
      </c>
      <c r="B77" s="19" t="s">
        <v>162</v>
      </c>
      <c r="C77" s="20" t="s">
        <v>161</v>
      </c>
      <c r="D77" s="34">
        <v>4000000</v>
      </c>
    </row>
    <row r="78" spans="1:4" s="21" customFormat="1" ht="66" customHeight="1" x14ac:dyDescent="0.25">
      <c r="A78" s="18">
        <v>444</v>
      </c>
      <c r="B78" s="27" t="s">
        <v>112</v>
      </c>
      <c r="C78" s="20" t="s">
        <v>65</v>
      </c>
      <c r="D78" s="34">
        <v>10046380.25</v>
      </c>
    </row>
    <row r="79" spans="1:4" s="21" customFormat="1" ht="53.25" customHeight="1" x14ac:dyDescent="0.25">
      <c r="A79" s="18">
        <v>444</v>
      </c>
      <c r="B79" s="27" t="s">
        <v>113</v>
      </c>
      <c r="C79" s="20" t="s">
        <v>66</v>
      </c>
      <c r="D79" s="34">
        <v>985900</v>
      </c>
    </row>
    <row r="80" spans="1:4" s="21" customFormat="1" ht="27.75" customHeight="1" x14ac:dyDescent="0.25">
      <c r="A80" s="18">
        <v>444</v>
      </c>
      <c r="B80" s="27" t="s">
        <v>76</v>
      </c>
      <c r="C80" s="20" t="s">
        <v>163</v>
      </c>
      <c r="D80" s="34">
        <v>318100</v>
      </c>
    </row>
    <row r="81" spans="1:4" s="21" customFormat="1" ht="79.5" customHeight="1" x14ac:dyDescent="0.25">
      <c r="A81" s="18">
        <v>444</v>
      </c>
      <c r="B81" s="27" t="s">
        <v>114</v>
      </c>
      <c r="C81" s="20" t="s">
        <v>77</v>
      </c>
      <c r="D81" s="34">
        <v>194964.6</v>
      </c>
    </row>
    <row r="82" spans="1:4" s="21" customFormat="1" ht="32.25" customHeight="1" x14ac:dyDescent="0.25">
      <c r="A82" s="18">
        <v>444</v>
      </c>
      <c r="B82" s="27" t="s">
        <v>111</v>
      </c>
      <c r="C82" s="20" t="s">
        <v>115</v>
      </c>
      <c r="D82" s="34">
        <v>3152350.1</v>
      </c>
    </row>
    <row r="83" spans="1:4" s="21" customFormat="1" x14ac:dyDescent="0.25">
      <c r="A83" s="18">
        <v>444</v>
      </c>
      <c r="B83" s="19" t="s">
        <v>116</v>
      </c>
      <c r="C83" s="20" t="s">
        <v>67</v>
      </c>
      <c r="D83" s="34">
        <v>403956070.77999997</v>
      </c>
    </row>
    <row r="84" spans="1:4" s="21" customFormat="1" ht="38.25" x14ac:dyDescent="0.25">
      <c r="A84" s="18">
        <v>444</v>
      </c>
      <c r="B84" s="27" t="s">
        <v>117</v>
      </c>
      <c r="C84" s="20" t="s">
        <v>68</v>
      </c>
      <c r="D84" s="34">
        <v>490504867</v>
      </c>
    </row>
    <row r="85" spans="1:4" s="21" customFormat="1" ht="63.75" x14ac:dyDescent="0.25">
      <c r="A85" s="18">
        <v>444</v>
      </c>
      <c r="B85" s="27" t="s">
        <v>118</v>
      </c>
      <c r="C85" s="20" t="s">
        <v>69</v>
      </c>
      <c r="D85" s="34">
        <v>10370780</v>
      </c>
    </row>
    <row r="86" spans="1:4" s="21" customFormat="1" ht="51" x14ac:dyDescent="0.25">
      <c r="A86" s="18">
        <v>444</v>
      </c>
      <c r="B86" s="27" t="s">
        <v>119</v>
      </c>
      <c r="C86" s="20" t="s">
        <v>164</v>
      </c>
      <c r="D86" s="34">
        <v>2491461.5</v>
      </c>
    </row>
    <row r="87" spans="1:4" s="21" customFormat="1" ht="54" customHeight="1" x14ac:dyDescent="0.25">
      <c r="A87" s="18">
        <v>444</v>
      </c>
      <c r="B87" s="27" t="s">
        <v>120</v>
      </c>
      <c r="C87" s="20" t="s">
        <v>70</v>
      </c>
      <c r="D87" s="34">
        <v>15308</v>
      </c>
    </row>
    <row r="88" spans="1:4" s="21" customFormat="1" ht="63.75" x14ac:dyDescent="0.25">
      <c r="A88" s="18">
        <v>444</v>
      </c>
      <c r="B88" s="27" t="s">
        <v>121</v>
      </c>
      <c r="C88" s="20" t="s">
        <v>71</v>
      </c>
      <c r="D88" s="34">
        <v>920000</v>
      </c>
    </row>
    <row r="89" spans="1:4" s="21" customFormat="1" ht="76.5" x14ac:dyDescent="0.25">
      <c r="A89" s="18">
        <v>444</v>
      </c>
      <c r="B89" s="27" t="s">
        <v>166</v>
      </c>
      <c r="C89" s="20" t="s">
        <v>165</v>
      </c>
      <c r="D89" s="34">
        <v>1011309.31</v>
      </c>
    </row>
    <row r="90" spans="1:4" s="21" customFormat="1" ht="114.75" x14ac:dyDescent="0.25">
      <c r="A90" s="18">
        <v>444</v>
      </c>
      <c r="B90" s="27" t="s">
        <v>122</v>
      </c>
      <c r="C90" s="20" t="s">
        <v>167</v>
      </c>
      <c r="D90" s="34">
        <v>18354873.449999999</v>
      </c>
    </row>
    <row r="91" spans="1:4" s="21" customFormat="1" ht="25.5" x14ac:dyDescent="0.25">
      <c r="A91" s="18">
        <v>444</v>
      </c>
      <c r="B91" s="27" t="s">
        <v>123</v>
      </c>
      <c r="C91" s="20" t="s">
        <v>72</v>
      </c>
      <c r="D91" s="34">
        <v>22525901.640000001</v>
      </c>
    </row>
    <row r="92" spans="1:4" s="21" customFormat="1" ht="25.5" x14ac:dyDescent="0.25">
      <c r="A92" s="18">
        <v>444</v>
      </c>
      <c r="B92" s="27" t="s">
        <v>124</v>
      </c>
      <c r="C92" s="20" t="s">
        <v>125</v>
      </c>
      <c r="D92" s="34">
        <v>45150</v>
      </c>
    </row>
    <row r="93" spans="1:4" s="21" customFormat="1" ht="38.25" x14ac:dyDescent="0.25">
      <c r="A93" s="18">
        <v>444</v>
      </c>
      <c r="B93" s="27" t="s">
        <v>78</v>
      </c>
      <c r="C93" s="20" t="s">
        <v>79</v>
      </c>
      <c r="D93" s="34">
        <v>3746</v>
      </c>
    </row>
    <row r="94" spans="1:4" s="21" customFormat="1" ht="51" x14ac:dyDescent="0.25">
      <c r="A94" s="18">
        <v>444</v>
      </c>
      <c r="B94" s="27" t="s">
        <v>126</v>
      </c>
      <c r="C94" s="20" t="s">
        <v>73</v>
      </c>
      <c r="D94" s="34">
        <v>1918.12</v>
      </c>
    </row>
    <row r="95" spans="1:4" s="21" customFormat="1" ht="51" x14ac:dyDescent="0.25">
      <c r="A95" s="18">
        <v>444</v>
      </c>
      <c r="B95" s="27" t="s">
        <v>127</v>
      </c>
      <c r="C95" s="20" t="s">
        <v>74</v>
      </c>
      <c r="D95" s="34">
        <v>-18397851.23</v>
      </c>
    </row>
    <row r="97" spans="1:4" x14ac:dyDescent="0.25">
      <c r="A97" s="35" t="s">
        <v>30</v>
      </c>
      <c r="B97" s="35"/>
      <c r="C97" s="35"/>
      <c r="D97" s="35"/>
    </row>
  </sheetData>
  <mergeCells count="9">
    <mergeCell ref="A97:D97"/>
    <mergeCell ref="A9:B9"/>
    <mergeCell ref="C9:C10"/>
    <mergeCell ref="D9:D10"/>
    <mergeCell ref="C1:D1"/>
    <mergeCell ref="C2:D2"/>
    <mergeCell ref="C3:D3"/>
    <mergeCell ref="C4:D4"/>
    <mergeCell ref="A6:D6"/>
  </mergeCells>
  <printOptions horizontalCentered="1"/>
  <pageMargins left="0.78740157480314965" right="0.39370078740157483" top="0.74803149606299213" bottom="0.74803149606299213" header="0.31496062992125984" footer="0.31496062992125984"/>
  <pageSetup paperSize="9" scale="83" fitToHeight="0" orientation="portrait" r:id="rId1"/>
  <headerFooter>
    <oddFooter>Страница  &amp;P из &amp;N</oddFooter>
  </headerFooter>
  <rowBreaks count="3" manualBreakCount="3">
    <brk id="139" max="3" man="1"/>
    <brk id="160" max="3" man="1"/>
    <brk id="18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</vt:lpstr>
      <vt:lpstr>прил1!Область_печати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Шиц Екатерина Александровна</dc:creator>
  <cp:lastModifiedBy>Волчок Ольга Владимировна</cp:lastModifiedBy>
  <cp:lastPrinted>2020-05-12T11:24:54Z</cp:lastPrinted>
  <dcterms:created xsi:type="dcterms:W3CDTF">2018-05-08T09:20:24Z</dcterms:created>
  <dcterms:modified xsi:type="dcterms:W3CDTF">2024-03-14T04:43:56Z</dcterms:modified>
</cp:coreProperties>
</file>